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Downloads\"/>
    </mc:Choice>
  </mc:AlternateContent>
  <xr:revisionPtr revIDLastSave="0" documentId="13_ncr:1_{E893E9BC-85E8-47B8-A874-1AE109BEF1A3}"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I19" i="1" l="1"/>
  <c r="D7" i="2" s="1"/>
  <c r="G7" i="2" s="1"/>
  <c r="C8" i="2"/>
  <c r="G5" i="2" s="1"/>
</calcChain>
</file>

<file path=xl/sharedStrings.xml><?xml version="1.0" encoding="utf-8"?>
<sst xmlns="http://schemas.openxmlformats.org/spreadsheetml/2006/main" count="94" uniqueCount="89">
  <si>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</si>
  <si>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</si>
  <si>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</si>
  <si>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</si>
  <si>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</si>
  <si>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</si>
  <si>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</si>
  <si>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22/08/2023</t>
  </si>
  <si>
    <t>Company's Name</t>
  </si>
  <si>
    <t>YOUNG HEALTHCARE LIMITED</t>
  </si>
  <si>
    <t>Location (Country)</t>
  </si>
  <si>
    <t>HONGKONG</t>
  </si>
  <si>
    <t>Company Designee for Sustainability Initiative</t>
  </si>
  <si>
    <t>CEO</t>
  </si>
  <si>
    <t>Contact Person that Completes this Form (E-mail)</t>
  </si>
  <si>
    <t>marisol@medik-medical.com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</si>
  <si>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</si>
  <si>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</si>
  <si>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</si>
  <si>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</si>
  <si>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</si>
  <si>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</si>
  <si>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</si>
  <si>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</si>
  <si>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</si>
  <si>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</si>
  <si>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</si>
  <si>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</si>
  <si>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</si>
  <si>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</si>
  <si>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</si>
  <si>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</si>
  <si>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</si>
  <si>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</si>
  <si>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</si>
  <si>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</si>
  <si>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</si>
  <si>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</si>
  <si>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</si>
  <si>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</si>
  <si>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</si>
  <si>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</si>
  <si>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</si>
  <si>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</si>
  <si>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</si>
  <si>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</si>
  <si>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</si>
  <si>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</si>
  <si>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</si>
  <si>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</si>
  <si>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</si>
  <si>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</si>
  <si>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</si>
  <si>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</si>
  <si>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</si>
  <si>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</si>
  <si>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</si>
  <si>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</si>
  <si>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</si>
  <si>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</si>
  <si>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</si>
  <si>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</si>
  <si>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</si>
  <si>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</si>
  <si>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</si>
  <si>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</si>
  <si>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</si>
  <si>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ISO9001</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</si>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</sst>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charset val="134"/>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4"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7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maple@medik-medica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5" t="s">
        <v>0</v>
      </c>
      <c r="C1" s="135"/>
      <c r="D1" s="135"/>
      <c r="E1" s="135"/>
      <c r="F1" s="135"/>
      <c r="G1" s="135"/>
      <c r="H1" s="37" t="s">
        <v>1</v>
      </c>
      <c r="I1" s="38"/>
    </row>
    <row r="2" spans="1:12" ht="15" customHeight="1">
      <c r="A2" s="39"/>
      <c r="B2" s="135"/>
      <c r="C2" s="135"/>
      <c r="D2" s="135"/>
      <c r="E2" s="135"/>
      <c r="F2" s="135"/>
      <c r="G2" s="135"/>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9" t="s">
        <v>5</v>
      </c>
      <c r="B5" s="41" t="s">
        <v>6</v>
      </c>
      <c r="C5" s="42"/>
      <c r="D5" s="42"/>
      <c r="E5" s="43"/>
      <c r="F5" s="44" t="s">
        <v>7</v>
      </c>
      <c r="G5" s="45"/>
      <c r="H5" s="45"/>
      <c r="I5" s="46"/>
    </row>
    <row r="6" spans="1:12" ht="15" customHeight="1">
      <c r="A6" s="119"/>
      <c r="B6" s="47" t="s">
        <v>8</v>
      </c>
      <c r="C6" s="48"/>
      <c r="D6" s="48"/>
      <c r="E6" s="49"/>
      <c r="F6" s="50" t="s">
        <v>9</v>
      </c>
      <c r="G6" s="51"/>
      <c r="H6" s="51"/>
      <c r="I6" s="52"/>
    </row>
    <row r="7" spans="1:12" ht="15" customHeight="1">
      <c r="A7" s="119"/>
      <c r="B7" s="47" t="s">
        <v>10</v>
      </c>
      <c r="C7" s="48"/>
      <c r="D7" s="48"/>
      <c r="E7" s="49"/>
      <c r="F7" s="50" t="s">
        <v>11</v>
      </c>
      <c r="G7" s="51"/>
      <c r="H7" s="51"/>
      <c r="I7" s="52"/>
    </row>
    <row r="8" spans="1:12" ht="15" customHeight="1">
      <c r="A8" s="119"/>
      <c r="B8" s="47" t="s">
        <v>12</v>
      </c>
      <c r="C8" s="48"/>
      <c r="D8" s="48"/>
      <c r="E8" s="49"/>
      <c r="F8" s="50" t="s">
        <v>13</v>
      </c>
      <c r="G8" s="51"/>
      <c r="H8" s="51"/>
      <c r="I8" s="52"/>
    </row>
    <row r="9" spans="1:12" ht="15" customHeight="1">
      <c r="A9" s="119"/>
      <c r="B9" s="47" t="s">
        <v>14</v>
      </c>
      <c r="C9" s="48"/>
      <c r="D9" s="48"/>
      <c r="E9" s="49"/>
      <c r="F9" s="53" t="s">
        <v>15</v>
      </c>
      <c r="G9" s="51"/>
      <c r="H9" s="51"/>
      <c r="I9" s="52"/>
    </row>
    <row r="10" spans="1:12" ht="75" customHeight="1">
      <c r="A10" s="54" t="s">
        <v>16</v>
      </c>
      <c r="B10" s="55"/>
      <c r="C10" s="55"/>
      <c r="D10" s="55"/>
      <c r="E10" s="55"/>
      <c r="F10" s="55"/>
      <c r="G10" s="55"/>
      <c r="H10" s="55"/>
      <c r="I10" s="55"/>
    </row>
    <row r="11" spans="1:12" ht="27.75" customHeight="1">
      <c r="A11" s="17" t="s">
        <v>17</v>
      </c>
      <c r="B11" s="56" t="s">
        <v>18</v>
      </c>
      <c r="C11" s="57"/>
      <c r="D11" s="57"/>
      <c r="E11" s="57"/>
      <c r="F11" s="58"/>
      <c r="G11" s="18" t="s">
        <v>19</v>
      </c>
      <c r="H11" s="19" t="s">
        <v>20</v>
      </c>
      <c r="I11" s="27" t="s">
        <v>21</v>
      </c>
      <c r="K11" s="59" t="s">
        <v>22</v>
      </c>
      <c r="L11" s="60"/>
    </row>
    <row r="12" spans="1:12" ht="36" customHeight="1">
      <c r="A12" s="120" t="s">
        <v>23</v>
      </c>
      <c r="B12" s="61" t="s">
        <v>24</v>
      </c>
      <c r="C12" s="62"/>
      <c r="D12" s="62"/>
      <c r="E12" s="62"/>
      <c r="F12" s="63"/>
      <c r="G12" s="20">
        <v>3</v>
      </c>
      <c r="H12" s="123">
        <f>SUM(G12:G18)/7</f>
        <v>2.4285714285714284</v>
      </c>
      <c r="I12" s="129">
        <f>+H12/4</f>
        <v>0.6071428571428571</v>
      </c>
      <c r="J12" s="28"/>
      <c r="K12" s="64" t="s">
        <v>25</v>
      </c>
      <c r="L12" s="65"/>
    </row>
    <row r="13" spans="1:12" ht="36" customHeight="1">
      <c r="A13" s="121"/>
      <c r="B13" s="66" t="s">
        <v>26</v>
      </c>
      <c r="C13" s="67"/>
      <c r="D13" s="67"/>
      <c r="E13" s="67"/>
      <c r="F13" s="68"/>
      <c r="G13" s="21">
        <v>3</v>
      </c>
      <c r="H13" s="124"/>
      <c r="I13" s="130"/>
      <c r="J13" s="28"/>
      <c r="K13" s="29">
        <v>0</v>
      </c>
      <c r="L13" s="30" t="s">
        <v>27</v>
      </c>
    </row>
    <row r="14" spans="1:12" ht="36" customHeight="1">
      <c r="A14" s="121"/>
      <c r="B14" s="69" t="s">
        <v>28</v>
      </c>
      <c r="C14" s="70"/>
      <c r="D14" s="70"/>
      <c r="E14" s="70"/>
      <c r="F14" s="71"/>
      <c r="G14" s="21">
        <v>2</v>
      </c>
      <c r="H14" s="124"/>
      <c r="I14" s="130"/>
      <c r="J14" s="28"/>
      <c r="K14" s="31">
        <v>1</v>
      </c>
      <c r="L14" s="32" t="s">
        <v>29</v>
      </c>
    </row>
    <row r="15" spans="1:12" ht="36" customHeight="1">
      <c r="A15" s="121"/>
      <c r="B15" s="72" t="s">
        <v>30</v>
      </c>
      <c r="C15" s="73"/>
      <c r="D15" s="73"/>
      <c r="E15" s="73"/>
      <c r="F15" s="74"/>
      <c r="G15" s="21">
        <v>2</v>
      </c>
      <c r="H15" s="124"/>
      <c r="I15" s="130"/>
      <c r="K15" s="31">
        <v>2</v>
      </c>
      <c r="L15" s="32" t="s">
        <v>31</v>
      </c>
    </row>
    <row r="16" spans="1:12" ht="36" customHeight="1">
      <c r="A16" s="121"/>
      <c r="B16" s="72" t="s">
        <v>32</v>
      </c>
      <c r="C16" s="73"/>
      <c r="D16" s="73"/>
      <c r="E16" s="73"/>
      <c r="F16" s="74"/>
      <c r="G16" s="21">
        <v>2</v>
      </c>
      <c r="H16" s="124"/>
      <c r="I16" s="130"/>
      <c r="K16" s="33">
        <v>3</v>
      </c>
      <c r="L16" s="34" t="s">
        <v>33</v>
      </c>
    </row>
    <row r="17" spans="1:12" ht="36" customHeight="1">
      <c r="A17" s="121"/>
      <c r="B17" s="66" t="s">
        <v>34</v>
      </c>
      <c r="C17" s="67"/>
      <c r="D17" s="67"/>
      <c r="E17" s="67"/>
      <c r="F17" s="68"/>
      <c r="G17" s="21">
        <v>2</v>
      </c>
      <c r="H17" s="124"/>
      <c r="I17" s="130"/>
      <c r="J17" s="28"/>
      <c r="K17" s="35">
        <v>4</v>
      </c>
      <c r="L17" s="36" t="s">
        <v>35</v>
      </c>
    </row>
    <row r="18" spans="1:12" ht="36" customHeight="1">
      <c r="A18" s="122"/>
      <c r="B18" s="75" t="s">
        <v>36</v>
      </c>
      <c r="C18" s="76"/>
      <c r="D18" s="76"/>
      <c r="E18" s="76"/>
      <c r="F18" s="77"/>
      <c r="G18" s="22">
        <v>3</v>
      </c>
      <c r="H18" s="125"/>
      <c r="I18" s="131"/>
      <c r="J18" s="28"/>
    </row>
    <row r="19" spans="1:12" ht="42" customHeight="1">
      <c r="A19" s="120" t="s">
        <v>37</v>
      </c>
      <c r="B19" s="78" t="s">
        <v>38</v>
      </c>
      <c r="C19" s="79"/>
      <c r="D19" s="79"/>
      <c r="E19" s="79"/>
      <c r="F19" s="80"/>
      <c r="G19" s="20">
        <v>3</v>
      </c>
      <c r="H19" s="126">
        <f>SUM(G19:G28)/10</f>
        <v>3.4</v>
      </c>
      <c r="I19" s="132">
        <f>+H19/4</f>
        <v>0.85</v>
      </c>
    </row>
    <row r="20" spans="1:12" ht="42" customHeight="1">
      <c r="A20" s="121"/>
      <c r="B20" s="72" t="s">
        <v>39</v>
      </c>
      <c r="C20" s="73"/>
      <c r="D20" s="73"/>
      <c r="E20" s="73"/>
      <c r="F20" s="74"/>
      <c r="G20" s="21">
        <v>4</v>
      </c>
      <c r="H20" s="127"/>
      <c r="I20" s="133"/>
    </row>
    <row r="21" spans="1:12" ht="42" customHeight="1">
      <c r="A21" s="121"/>
      <c r="B21" s="72" t="s">
        <v>40</v>
      </c>
      <c r="C21" s="73"/>
      <c r="D21" s="73"/>
      <c r="E21" s="73"/>
      <c r="F21" s="74"/>
      <c r="G21" s="21">
        <v>3</v>
      </c>
      <c r="H21" s="127"/>
      <c r="I21" s="133"/>
    </row>
    <row r="22" spans="1:12" ht="42" customHeight="1">
      <c r="A22" s="121"/>
      <c r="B22" s="69" t="s">
        <v>41</v>
      </c>
      <c r="C22" s="70"/>
      <c r="D22" s="70"/>
      <c r="E22" s="70"/>
      <c r="F22" s="71"/>
      <c r="G22" s="21">
        <v>3</v>
      </c>
      <c r="H22" s="127"/>
      <c r="I22" s="133"/>
    </row>
    <row r="23" spans="1:12" ht="42" customHeight="1">
      <c r="A23" s="121"/>
      <c r="B23" s="69" t="s">
        <v>42</v>
      </c>
      <c r="C23" s="70"/>
      <c r="D23" s="70"/>
      <c r="E23" s="70"/>
      <c r="F23" s="71"/>
      <c r="G23" s="21">
        <v>4</v>
      </c>
      <c r="H23" s="127"/>
      <c r="I23" s="133"/>
    </row>
    <row r="24" spans="1:12" ht="42" customHeight="1">
      <c r="A24" s="121"/>
      <c r="B24" s="66" t="s">
        <v>43</v>
      </c>
      <c r="C24" s="67"/>
      <c r="D24" s="67"/>
      <c r="E24" s="67"/>
      <c r="F24" s="68"/>
      <c r="G24" s="21">
        <v>3</v>
      </c>
      <c r="H24" s="127"/>
      <c r="I24" s="133"/>
    </row>
    <row r="25" spans="1:12" ht="42" customHeight="1">
      <c r="A25" s="121"/>
      <c r="B25" s="66" t="s">
        <v>44</v>
      </c>
      <c r="C25" s="67"/>
      <c r="D25" s="67"/>
      <c r="E25" s="67"/>
      <c r="F25" s="68"/>
      <c r="G25" s="21">
        <v>4</v>
      </c>
      <c r="H25" s="127"/>
      <c r="I25" s="133"/>
    </row>
    <row r="26" spans="1:12" ht="42" customHeight="1">
      <c r="A26" s="121"/>
      <c r="B26" s="66" t="s">
        <v>45</v>
      </c>
      <c r="C26" s="67"/>
      <c r="D26" s="67"/>
      <c r="E26" s="67"/>
      <c r="F26" s="68"/>
      <c r="G26" s="21">
        <v>4</v>
      </c>
      <c r="H26" s="127"/>
      <c r="I26" s="133"/>
    </row>
    <row r="27" spans="1:12" ht="42" customHeight="1">
      <c r="A27" s="121"/>
      <c r="B27" s="66" t="s">
        <v>46</v>
      </c>
      <c r="C27" s="67"/>
      <c r="D27" s="67"/>
      <c r="E27" s="67"/>
      <c r="F27" s="68"/>
      <c r="G27" s="23">
        <v>2</v>
      </c>
      <c r="H27" s="127"/>
      <c r="I27" s="133"/>
    </row>
    <row r="28" spans="1:12" ht="42" customHeight="1">
      <c r="A28" s="122"/>
      <c r="B28" s="75" t="s">
        <v>47</v>
      </c>
      <c r="C28" s="76"/>
      <c r="D28" s="76"/>
      <c r="E28" s="76"/>
      <c r="F28" s="77"/>
      <c r="G28" s="24">
        <v>4</v>
      </c>
      <c r="H28" s="128"/>
      <c r="I28" s="134"/>
    </row>
    <row r="29" spans="1:12" ht="42" customHeight="1">
      <c r="A29" s="120" t="s">
        <v>48</v>
      </c>
      <c r="B29" s="81" t="s">
        <v>49</v>
      </c>
      <c r="C29" s="82"/>
      <c r="D29" s="82"/>
      <c r="E29" s="82"/>
      <c r="F29" s="83"/>
      <c r="G29" s="20">
        <v>3</v>
      </c>
      <c r="H29" s="126">
        <f>SUM(G29:G42)/14</f>
        <v>2.7857142857142856</v>
      </c>
      <c r="I29" s="132">
        <f>+H29/4</f>
        <v>0.6964285714285714</v>
      </c>
    </row>
    <row r="30" spans="1:12" ht="42" customHeight="1">
      <c r="A30" s="121"/>
      <c r="B30" s="84" t="s">
        <v>50</v>
      </c>
      <c r="C30" s="85"/>
      <c r="D30" s="85"/>
      <c r="E30" s="85"/>
      <c r="F30" s="86"/>
      <c r="G30" s="21">
        <v>3</v>
      </c>
      <c r="H30" s="127"/>
      <c r="I30" s="133"/>
    </row>
    <row r="31" spans="1:12" ht="42" customHeight="1">
      <c r="A31" s="121"/>
      <c r="B31" s="84" t="s">
        <v>51</v>
      </c>
      <c r="C31" s="85"/>
      <c r="D31" s="85"/>
      <c r="E31" s="85"/>
      <c r="F31" s="86"/>
      <c r="G31" s="21">
        <v>4</v>
      </c>
      <c r="H31" s="127"/>
      <c r="I31" s="133"/>
    </row>
    <row r="32" spans="1:12" ht="42" customHeight="1">
      <c r="A32" s="121"/>
      <c r="B32" s="69" t="s">
        <v>52</v>
      </c>
      <c r="C32" s="70"/>
      <c r="D32" s="70"/>
      <c r="E32" s="70"/>
      <c r="F32" s="71"/>
      <c r="G32" s="21">
        <v>3</v>
      </c>
      <c r="H32" s="127"/>
      <c r="I32" s="133"/>
    </row>
    <row r="33" spans="1:9" ht="42" customHeight="1">
      <c r="A33" s="121"/>
      <c r="B33" s="69" t="s">
        <v>53</v>
      </c>
      <c r="C33" s="70"/>
      <c r="D33" s="70"/>
      <c r="E33" s="70"/>
      <c r="F33" s="71"/>
      <c r="G33" s="21">
        <v>3</v>
      </c>
      <c r="H33" s="127"/>
      <c r="I33" s="133"/>
    </row>
    <row r="34" spans="1:9" ht="42" customHeight="1">
      <c r="A34" s="121"/>
      <c r="B34" s="87" t="s">
        <v>54</v>
      </c>
      <c r="C34" s="88"/>
      <c r="D34" s="88"/>
      <c r="E34" s="88"/>
      <c r="F34" s="89"/>
      <c r="G34" s="21">
        <v>4</v>
      </c>
      <c r="H34" s="127"/>
      <c r="I34" s="133"/>
    </row>
    <row r="35" spans="1:9" ht="42" customHeight="1">
      <c r="A35" s="121"/>
      <c r="B35" s="90" t="s">
        <v>55</v>
      </c>
      <c r="C35" s="91"/>
      <c r="D35" s="91"/>
      <c r="E35" s="91"/>
      <c r="F35" s="92"/>
      <c r="G35" s="21">
        <v>3</v>
      </c>
      <c r="H35" s="127"/>
      <c r="I35" s="133"/>
    </row>
    <row r="36" spans="1:9" ht="42" customHeight="1">
      <c r="A36" s="121"/>
      <c r="B36" s="69" t="s">
        <v>56</v>
      </c>
      <c r="C36" s="70"/>
      <c r="D36" s="70"/>
      <c r="E36" s="70"/>
      <c r="F36" s="71"/>
      <c r="G36" s="21">
        <v>3</v>
      </c>
      <c r="H36" s="127"/>
      <c r="I36" s="133"/>
    </row>
    <row r="37" spans="1:9" ht="42" customHeight="1">
      <c r="A37" s="121"/>
      <c r="B37" s="69" t="s">
        <v>57</v>
      </c>
      <c r="C37" s="70"/>
      <c r="D37" s="70"/>
      <c r="E37" s="70"/>
      <c r="F37" s="71"/>
      <c r="G37" s="21">
        <v>2</v>
      </c>
      <c r="H37" s="127"/>
      <c r="I37" s="133"/>
    </row>
    <row r="38" spans="1:9" ht="42" customHeight="1">
      <c r="A38" s="121"/>
      <c r="B38" s="69" t="s">
        <v>58</v>
      </c>
      <c r="C38" s="70"/>
      <c r="D38" s="70"/>
      <c r="E38" s="70"/>
      <c r="F38" s="71"/>
      <c r="G38" s="21">
        <v>2</v>
      </c>
      <c r="H38" s="127"/>
      <c r="I38" s="133"/>
    </row>
    <row r="39" spans="1:9" ht="42" customHeight="1">
      <c r="A39" s="121"/>
      <c r="B39" s="69" t="s">
        <v>59</v>
      </c>
      <c r="C39" s="70"/>
      <c r="D39" s="70"/>
      <c r="E39" s="70"/>
      <c r="F39" s="71"/>
      <c r="G39" s="23">
        <v>2</v>
      </c>
      <c r="H39" s="127"/>
      <c r="I39" s="133"/>
    </row>
    <row r="40" spans="1:9" ht="42" customHeight="1">
      <c r="A40" s="121"/>
      <c r="B40" s="90" t="s">
        <v>60</v>
      </c>
      <c r="C40" s="91"/>
      <c r="D40" s="91"/>
      <c r="E40" s="91"/>
      <c r="F40" s="92"/>
      <c r="G40" s="21">
        <v>3</v>
      </c>
      <c r="H40" s="127"/>
      <c r="I40" s="133"/>
    </row>
    <row r="41" spans="1:9" ht="42" customHeight="1">
      <c r="A41" s="121"/>
      <c r="B41" s="90" t="s">
        <v>61</v>
      </c>
      <c r="C41" s="91"/>
      <c r="D41" s="91"/>
      <c r="E41" s="91"/>
      <c r="F41" s="92"/>
      <c r="G41" s="21">
        <v>2</v>
      </c>
      <c r="H41" s="127"/>
      <c r="I41" s="133"/>
    </row>
    <row r="42" spans="1:9" ht="42" customHeight="1">
      <c r="A42" s="122"/>
      <c r="B42" s="93" t="s">
        <v>62</v>
      </c>
      <c r="C42" s="94"/>
      <c r="D42" s="94"/>
      <c r="E42" s="94"/>
      <c r="F42" s="95"/>
      <c r="G42" s="25">
        <v>2</v>
      </c>
      <c r="H42" s="128"/>
      <c r="I42" s="134"/>
    </row>
    <row r="43" spans="1:9" ht="15" customHeight="1"/>
    <row r="44" spans="1:9" ht="15" customHeight="1">
      <c r="A44" s="96" t="s">
        <v>63</v>
      </c>
      <c r="B44" s="97"/>
      <c r="C44" s="97"/>
      <c r="D44" s="97"/>
      <c r="E44" s="97"/>
      <c r="F44" s="97"/>
      <c r="G44" s="97"/>
      <c r="H44" s="97"/>
      <c r="I44" s="98"/>
    </row>
    <row r="45" spans="1:9" ht="18" customHeight="1">
      <c r="A45" s="99" t="s">
        <v>64</v>
      </c>
      <c r="B45" s="100"/>
      <c r="C45" s="100"/>
      <c r="D45" s="100"/>
      <c r="E45" s="100"/>
      <c r="F45" s="101" t="s">
        <v>65</v>
      </c>
      <c r="G45" s="102"/>
      <c r="H45" s="102"/>
      <c r="I45" s="103"/>
    </row>
    <row r="46" spans="1:9" ht="42" customHeight="1">
      <c r="A46" s="104" t="s">
        <v>66</v>
      </c>
      <c r="B46" s="105"/>
      <c r="C46" s="105"/>
      <c r="D46" s="105"/>
      <c r="E46" s="105"/>
      <c r="F46" s="106" t="s">
        <v>67</v>
      </c>
      <c r="G46" s="107"/>
      <c r="H46" s="107"/>
      <c r="I46" s="108"/>
    </row>
    <row r="47" spans="1:9" ht="42" customHeight="1">
      <c r="A47" s="109" t="s">
        <v>68</v>
      </c>
      <c r="B47" s="110"/>
      <c r="C47" s="110"/>
      <c r="D47" s="110"/>
      <c r="E47" s="110"/>
      <c r="F47" s="111"/>
      <c r="G47" s="112"/>
      <c r="H47" s="112"/>
      <c r="I47" s="113"/>
    </row>
    <row r="48" spans="1:9" ht="15" customHeight="1">
      <c r="A48" s="96" t="s">
        <v>69</v>
      </c>
      <c r="B48" s="97"/>
      <c r="C48" s="97"/>
      <c r="D48" s="97"/>
      <c r="E48" s="97"/>
      <c r="F48" s="97"/>
      <c r="G48" s="97"/>
      <c r="H48" s="97"/>
      <c r="I48" s="98"/>
    </row>
    <row r="49" spans="1:12" s="13" customFormat="1" ht="72" customHeight="1">
      <c r="A49" s="114"/>
      <c r="B49" s="115"/>
      <c r="C49" s="115"/>
      <c r="D49" s="115"/>
      <c r="E49" s="115"/>
      <c r="F49" s="115"/>
      <c r="G49" s="115"/>
      <c r="H49" s="115"/>
      <c r="I49" s="116"/>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6" t="s">
        <v>70</v>
      </c>
      <c r="B51" s="136"/>
      <c r="C51" s="136"/>
      <c r="D51" s="136"/>
      <c r="E51" s="136"/>
      <c r="F51" s="136"/>
      <c r="G51" s="136"/>
      <c r="H51" s="136"/>
      <c r="I51" s="136"/>
      <c r="J51" s="14"/>
      <c r="K51" s="14"/>
      <c r="L51" s="14"/>
    </row>
    <row r="52" spans="1:12" s="13" customFormat="1" ht="15" customHeight="1">
      <c r="A52" s="136"/>
      <c r="B52" s="136"/>
      <c r="C52" s="136"/>
      <c r="D52" s="136"/>
      <c r="E52" s="136"/>
      <c r="F52" s="136"/>
      <c r="G52" s="136"/>
      <c r="H52" s="136"/>
      <c r="I52" s="136"/>
      <c r="J52" s="14"/>
      <c r="K52" s="14"/>
      <c r="L52" s="14"/>
    </row>
    <row r="53" spans="1:12" ht="15" hidden="1" customHeight="1"/>
    <row r="54" spans="1:12" ht="15" hidden="1" customHeight="1">
      <c r="A54" s="117" t="s">
        <v>71</v>
      </c>
      <c r="B54" s="117"/>
      <c r="C54" s="117"/>
      <c r="D54" s="117"/>
      <c r="E54" s="117"/>
      <c r="F54" s="117" t="s">
        <v>72</v>
      </c>
      <c r="G54" s="117"/>
      <c r="H54" s="117"/>
      <c r="I54" s="117"/>
    </row>
    <row r="55" spans="1:12" ht="15" hidden="1" customHeight="1">
      <c r="A55" s="117" t="s">
        <v>73</v>
      </c>
      <c r="B55" s="117"/>
      <c r="C55" s="117"/>
      <c r="D55" s="117"/>
      <c r="E55" s="117"/>
      <c r="F55" s="117" t="s">
        <v>74</v>
      </c>
      <c r="G55" s="117"/>
      <c r="H55" s="117"/>
      <c r="I55" s="117"/>
    </row>
    <row r="56" spans="1:12" ht="15" hidden="1" customHeight="1">
      <c r="A56" s="26"/>
      <c r="B56" s="26"/>
      <c r="C56" s="117" t="s">
        <v>75</v>
      </c>
      <c r="D56" s="117"/>
      <c r="E56" s="117"/>
      <c r="F56" s="117"/>
      <c r="G56" s="117"/>
      <c r="H56" s="26"/>
      <c r="I56" s="26"/>
    </row>
    <row r="57" spans="1:12" ht="15" customHeight="1">
      <c r="A57" s="26"/>
      <c r="B57" s="26"/>
      <c r="C57" s="26"/>
      <c r="D57" s="26"/>
      <c r="E57" s="26"/>
      <c r="F57" s="26"/>
      <c r="G57" s="26"/>
      <c r="H57" s="26"/>
      <c r="I57" s="26"/>
    </row>
    <row r="58" spans="1:12" ht="15" customHeight="1">
      <c r="A58" s="118" t="s">
        <v>76</v>
      </c>
      <c r="B58" s="118"/>
      <c r="C58" s="118"/>
      <c r="D58" s="118"/>
      <c r="E58" s="118"/>
      <c r="F58" s="118"/>
      <c r="G58" s="118"/>
      <c r="H58" s="118"/>
      <c r="I58" s="118"/>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5" t="s">
        <v>0</v>
      </c>
      <c r="C1" s="135"/>
      <c r="D1" s="135"/>
      <c r="E1" s="135"/>
      <c r="F1" s="135"/>
      <c r="G1" s="135"/>
      <c r="H1" s="37" t="s">
        <v>1</v>
      </c>
      <c r="I1" s="38"/>
    </row>
    <row r="2" spans="1:10">
      <c r="A2" s="39"/>
      <c r="B2" s="135"/>
      <c r="C2" s="135"/>
      <c r="D2" s="135"/>
      <c r="E2" s="135"/>
      <c r="F2" s="135"/>
      <c r="G2" s="135"/>
      <c r="H2" s="4" t="s">
        <v>2</v>
      </c>
      <c r="I2" s="10"/>
    </row>
    <row r="3" spans="1:10">
      <c r="A3" s="39"/>
      <c r="B3" s="39" t="s">
        <v>3</v>
      </c>
      <c r="C3" s="39"/>
      <c r="D3" s="39"/>
      <c r="E3" s="39"/>
      <c r="F3" s="39"/>
      <c r="G3" s="39"/>
      <c r="H3" s="40" t="s">
        <v>77</v>
      </c>
      <c r="I3" s="40"/>
    </row>
    <row r="4" spans="1:10" s="1" customFormat="1" ht="15" customHeight="1">
      <c r="A4" s="5"/>
      <c r="B4" s="5"/>
      <c r="C4" s="5"/>
      <c r="D4" s="5"/>
      <c r="E4" s="5"/>
      <c r="F4" s="5"/>
      <c r="G4" s="5"/>
      <c r="H4" s="5"/>
      <c r="I4" s="5"/>
    </row>
    <row r="5" spans="1:10" s="2" customFormat="1" ht="15" customHeight="1">
      <c r="A5" s="137" t="s">
        <v>78</v>
      </c>
      <c r="B5" s="137"/>
      <c r="C5" s="6" t="s">
        <v>20</v>
      </c>
      <c r="D5" s="6" t="s">
        <v>79</v>
      </c>
      <c r="E5" s="143" t="s">
        <v>80</v>
      </c>
      <c r="F5" s="143"/>
      <c r="G5" s="138">
        <f>AVERAGE(C6:C8)</f>
        <v>2.8714285714285714</v>
      </c>
      <c r="H5" s="137" t="s">
        <v>81</v>
      </c>
      <c r="I5" s="137"/>
      <c r="J5" s="11"/>
    </row>
    <row r="6" spans="1:10" s="1" customFormat="1" ht="15" customHeight="1">
      <c r="A6" s="138" t="s">
        <v>82</v>
      </c>
      <c r="B6" s="138"/>
      <c r="C6" s="7">
        <f>Survey!H12</f>
        <v>2.4285714285714284</v>
      </c>
      <c r="D6" s="8">
        <f>Survey!I12</f>
        <v>0.6071428571428571</v>
      </c>
      <c r="E6" s="143"/>
      <c r="F6" s="143"/>
      <c r="G6" s="138"/>
      <c r="H6" s="139" t="s">
        <v>83</v>
      </c>
      <c r="I6" s="139"/>
      <c r="J6" s="12"/>
    </row>
    <row r="7" spans="1:10" s="1" customFormat="1" ht="15" customHeight="1">
      <c r="A7" s="138" t="s">
        <v>84</v>
      </c>
      <c r="B7" s="138"/>
      <c r="C7" s="7">
        <f>Survey!H19</f>
        <v>3.4</v>
      </c>
      <c r="D7" s="8">
        <f>Survey!I19</f>
        <v>0.85</v>
      </c>
      <c r="E7" s="143" t="s">
        <v>85</v>
      </c>
      <c r="F7" s="143"/>
      <c r="G7" s="142">
        <f>AVERAGE(D6:D8)</f>
        <v>0.71785714285714286</v>
      </c>
      <c r="H7" s="140" t="s">
        <v>86</v>
      </c>
      <c r="I7" s="140"/>
      <c r="J7" s="12"/>
    </row>
    <row r="8" spans="1:10" s="1" customFormat="1" ht="15" customHeight="1">
      <c r="A8" s="138" t="s">
        <v>87</v>
      </c>
      <c r="B8" s="138"/>
      <c r="C8" s="7">
        <f>Survey!H29</f>
        <v>2.7857142857142856</v>
      </c>
      <c r="D8" s="8">
        <f>Survey!I29</f>
        <v>0.6964285714285714</v>
      </c>
      <c r="E8" s="143"/>
      <c r="F8" s="143"/>
      <c r="G8" s="142"/>
      <c r="H8" s="141" t="s">
        <v>88</v>
      </c>
      <c r="I8" s="141"/>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0m6e4/UUbRo3cUBUcB92FTmf70kGH09o//5SVX8mlBqkJOjSF80MHBXgExjD7YEpaxf2RI06IS0FldKdYbv+Fw==" saltValue="bbfssCCO+/MCpMR/TdTgyg=="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2023-08-22T20:58:21Z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961B4DFA470A4F86B5EC603BB9F994DE_13</vt:lpwstr>
  </property>
  <property fmtid="{D5CDD505-2E9C-101B-9397-08002B2CF9AE}" pid="3" name="KSOProductBuildVer">
    <vt:lpwstr>2052-11.1.0.14309</vt:lpwstr>
  </property>
</Properties>
</file>